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0490" windowHeight="7020"/>
  </bookViews>
  <sheets>
    <sheet name="77.60.681 с 26.11.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G9" i="1" s="1"/>
  <c r="A15" i="1"/>
  <c r="H15" i="1"/>
  <c r="F16" i="1" s="1"/>
  <c r="H16" i="1" s="1"/>
  <c r="F17" i="1" s="1"/>
  <c r="H17" i="1" s="1"/>
  <c r="F18" i="1" s="1"/>
  <c r="H18" i="1" s="1"/>
  <c r="F19" i="1" s="1"/>
  <c r="H19" i="1" s="1"/>
  <c r="F20" i="1" s="1"/>
  <c r="H20" i="1" s="1"/>
  <c r="F21" i="1" s="1"/>
  <c r="H21" i="1" s="1"/>
  <c r="C23" i="1"/>
  <c r="C24" i="1"/>
  <c r="C25" i="1"/>
  <c r="C26" i="1"/>
</calcChain>
</file>

<file path=xl/sharedStrings.xml><?xml version="1.0" encoding="utf-8"?>
<sst xmlns="http://schemas.openxmlformats.org/spreadsheetml/2006/main" count="52" uniqueCount="45">
  <si>
    <t>Обед, перерыв</t>
  </si>
  <si>
    <t>Время в обмене</t>
  </si>
  <si>
    <t>Время в пути</t>
  </si>
  <si>
    <t>Всего на маршруте</t>
  </si>
  <si>
    <t>МОСКВА, УЛ. ВАГОНОРЕМОНТНАЯ, Д.23</t>
  </si>
  <si>
    <t>Выгрузка контейнеров</t>
  </si>
  <si>
    <t>119950 МПКО-СЕВЕР</t>
  </si>
  <si>
    <t>Выгрузка. Погрузка контейнеров в МПКО-Север</t>
  </si>
  <si>
    <t>Москва, деревня Шарапово, поселение Марушкинское</t>
  </si>
  <si>
    <t>102975 МР ЛЦ ВНУКОВО</t>
  </si>
  <si>
    <t>деревня Шарапово, поселение Марушкинское, Москва</t>
  </si>
  <si>
    <t>130210 МР ЛЦ Внуково цех EMS</t>
  </si>
  <si>
    <t>Погрузка контейнеров в МР ЛЦ Внуково; ЛЦ Внуково цех ЕМС</t>
  </si>
  <si>
    <t>-</t>
  </si>
  <si>
    <t>МОСКВА, УЛ. ПЕРОВСКАЯ, Д.68</t>
  </si>
  <si>
    <t>111974 МПКО-ВОСТОК</t>
  </si>
  <si>
    <t>Обед. Перерыв</t>
  </si>
  <si>
    <t>Перерыв</t>
  </si>
  <si>
    <t>Погрузка контейнеров в МПКО Восток</t>
  </si>
  <si>
    <t>Отправление час. мин</t>
  </si>
  <si>
    <t>Стоянка час. мин</t>
  </si>
  <si>
    <t>Прибытие час. мин</t>
  </si>
  <si>
    <t xml:space="preserve">  В пути час. мин</t>
  </si>
  <si>
    <t>Примечание</t>
  </si>
  <si>
    <t xml:space="preserve">Время движения автомашины </t>
  </si>
  <si>
    <t>Расстояния между пунктами обмена (км)</t>
  </si>
  <si>
    <t>Адрес</t>
  </si>
  <si>
    <t>Наименование пунктов обмена по пути следования от начального пункта до конечного (отдых)</t>
  </si>
  <si>
    <t>№</t>
  </si>
  <si>
    <t>10 тонн</t>
  </si>
  <si>
    <t>Грузоподьемность ТС (кг):</t>
  </si>
  <si>
    <t>вне города (км)</t>
  </si>
  <si>
    <t>Контейнерный</t>
  </si>
  <si>
    <t>Вид обмена:</t>
  </si>
  <si>
    <t>по городу (км)</t>
  </si>
  <si>
    <t>Протяженность маршрута (км):</t>
  </si>
  <si>
    <t>Ежедневно</t>
  </si>
  <si>
    <t>Частота курсирования по дн. нед.:</t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</si>
  <si>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</si>
  <si>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77.60.681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</si>
  <si>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</si>
  <si>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t>Внутриузловой</t>
  </si>
  <si>
    <t>Тип маршрута:</t>
  </si>
  <si>
    <t>ЛЦ Внуково - МПКО-Восток - МР ЛЦ Внуково цех ЕМС - МР ЛЦ Внуково - МПКО Север</t>
  </si>
  <si>
    <t>Маршрут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</si>
</sst>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1" applyFont="1" applyFill="1"/>
    <xf numFmtId="164" fontId="2" fillId="0" borderId="0" xfId="3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1" applyFont="1" applyFill="1" applyAlignment="1">
      <alignment vertical="center"/>
    </xf>
    <xf numFmtId="20" fontId="2" fillId="0" borderId="0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165" fontId="2" fillId="0" borderId="0" xfId="3" applyNumberFormat="1" applyFont="1" applyFill="1" applyBorder="1" applyAlignment="1">
      <alignment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8" fillId="0" borderId="0" xfId="1" applyNumberFormat="1" applyFont="1" applyFill="1" applyBorder="1" applyAlignment="1">
      <alignment vertical="center" wrapText="1"/>
    </xf>
    <xf numFmtId="20" fontId="2" fillId="0" borderId="0" xfId="3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/>
    </xf>
    <xf numFmtId="20" fontId="8" fillId="0" borderId="0" xfId="3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vertical="center"/>
    </xf>
    <xf numFmtId="20" fontId="2" fillId="0" borderId="0" xfId="3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20" fontId="7" fillId="2" borderId="1" xfId="3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20" fontId="7" fillId="3" borderId="1" xfId="3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14" fontId="10" fillId="0" borderId="0" xfId="1" applyNumberFormat="1" applyFont="1" applyFill="1" applyAlignment="1">
      <alignment horizontal="left" vertical="top"/>
    </xf>
    <xf numFmtId="0" fontId="2" fillId="0" borderId="0" xfId="1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 wrapText="1"/>
    </xf>
    <xf numFmtId="0" fontId="10" fillId="0" borderId="0" xfId="3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vertical="center"/>
    </xf>
  </cellXfs>
  <cellStyles count="5">
    <cellStyle name="Обычный" xfId="0" builtinId="0"/>
    <cellStyle name="Обычный 21 2" xfId="4"/>
    <cellStyle name="Обычный 3 2" xfId="2"/>
    <cellStyle name="Обычный_расписания_с_АСЦ_по_форме_для_ПР_(1) 2" xfId="1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I52"/>
  <sheetViews>
    <sheetView tabSelected="1" zoomScale="80" zoomScaleNormal="80" workbookViewId="0">
      <selection activeCell="A38" sqref="A28:XFD38"/>
    </sheetView>
  </sheetViews>
  <sheetFormatPr defaultColWidth="10.265625" defaultRowHeight="15.4" x14ac:dyDescent="0.45"/>
  <cols>
    <col min="1" max="1" width="4.86328125" style="1" customWidth="1"/>
    <col min="2" max="2" width="49.265625" style="1" customWidth="1"/>
    <col min="3" max="3" width="62.1328125" style="1" customWidth="1"/>
    <col min="4" max="4" width="18.1328125" style="1" customWidth="1"/>
    <col min="5" max="5" width="11.1328125" style="1" customWidth="1"/>
    <col min="6" max="6" width="11.73046875" style="1" customWidth="1"/>
    <col min="7" max="7" width="10.265625" style="1" customWidth="1"/>
    <col min="8" max="8" width="15.1328125" style="1" customWidth="1"/>
    <col min="9" max="9" width="39" style="1" customWidth="1"/>
    <col min="10" max="20" width="5.73046875" style="1" customWidth="1"/>
    <col min="21" max="16384" width="10.265625" style="1"/>
  </cols>
  <sheetData>
    <row r="2" spans="1:9" x14ac:dyDescent="0.45">
      <c r="A2" s="40" t="s">
        <v>44</v>
      </c>
      <c r="B2" s="40"/>
      <c r="C2" s="40"/>
      <c r="D2" s="40"/>
      <c r="E2" s="40"/>
      <c r="F2" s="40"/>
      <c r="G2" s="40"/>
      <c r="H2" s="40"/>
      <c r="I2" s="40"/>
    </row>
    <row r="3" spans="1:9" ht="17.25" x14ac:dyDescent="0.45">
      <c r="A3" s="41" t="s">
        <v>43</v>
      </c>
      <c r="B3" s="41"/>
      <c r="C3" s="41"/>
      <c r="D3" s="41"/>
      <c r="E3" s="41"/>
      <c r="F3" s="41"/>
      <c r="G3" s="41"/>
      <c r="H3" s="41"/>
      <c r="I3" s="41"/>
    </row>
    <row r="4" spans="1:9" x14ac:dyDescent="0.45">
      <c r="E4" s="37"/>
      <c r="F4" s="37"/>
      <c r="G4" s="37"/>
      <c r="H4" s="37"/>
      <c r="I4" s="37"/>
    </row>
    <row r="5" spans="1:9" ht="17.649999999999999" x14ac:dyDescent="0.45">
      <c r="A5" s="6" t="s">
        <v>42</v>
      </c>
      <c r="B5" s="38"/>
      <c r="C5" s="33" t="s">
        <v>41</v>
      </c>
      <c r="I5" s="37"/>
    </row>
    <row r="6" spans="1:9" ht="17.649999999999999" x14ac:dyDescent="0.45">
      <c r="A6" s="6" t="s">
        <v>40</v>
      </c>
      <c r="B6" s="6"/>
      <c r="C6" s="33" t="s">
        <v>39</v>
      </c>
      <c r="I6" s="36"/>
    </row>
    <row r="7" spans="1:9" ht="17.649999999999999" x14ac:dyDescent="0.45">
      <c r="A7" s="6" t="s">
        <v>38</v>
      </c>
      <c r="B7" s="6"/>
      <c r="C7" s="35">
        <v>45987</v>
      </c>
    </row>
    <row r="8" spans="1:9" ht="17.649999999999999" x14ac:dyDescent="0.45">
      <c r="A8" s="6" t="s">
        <v>37</v>
      </c>
      <c r="B8" s="6"/>
      <c r="C8" s="33" t="s">
        <v>36</v>
      </c>
    </row>
    <row r="9" spans="1:9" ht="17.649999999999999" x14ac:dyDescent="0.45">
      <c r="A9" s="6" t="s">
        <v>35</v>
      </c>
      <c r="B9" s="6"/>
      <c r="C9" s="33">
        <f>SUM(D15:D21)</f>
        <v>177</v>
      </c>
      <c r="E9" s="39" t="s">
        <v>34</v>
      </c>
      <c r="F9" s="39"/>
      <c r="G9" s="1">
        <f>C9-G10</f>
        <v>177</v>
      </c>
    </row>
    <row r="10" spans="1:9" ht="17.649999999999999" x14ac:dyDescent="0.45">
      <c r="A10" s="6" t="s">
        <v>33</v>
      </c>
      <c r="B10" s="6"/>
      <c r="C10" s="33" t="s">
        <v>32</v>
      </c>
      <c r="E10" s="39" t="s">
        <v>31</v>
      </c>
      <c r="F10" s="39"/>
    </row>
    <row r="11" spans="1:9" ht="17.649999999999999" x14ac:dyDescent="0.45">
      <c r="A11" s="34" t="s">
        <v>30</v>
      </c>
      <c r="B11" s="34"/>
      <c r="C11" s="33" t="s">
        <v>29</v>
      </c>
    </row>
    <row r="13" spans="1:9" x14ac:dyDescent="0.45">
      <c r="A13" s="42" t="s">
        <v>28</v>
      </c>
      <c r="B13" s="42" t="s">
        <v>27</v>
      </c>
      <c r="C13" s="42" t="s">
        <v>26</v>
      </c>
      <c r="D13" s="42" t="s">
        <v>25</v>
      </c>
      <c r="E13" s="42" t="s">
        <v>24</v>
      </c>
      <c r="F13" s="42"/>
      <c r="G13" s="42"/>
      <c r="H13" s="42"/>
      <c r="I13" s="42" t="s">
        <v>23</v>
      </c>
    </row>
    <row r="14" spans="1:9" ht="45" customHeight="1" x14ac:dyDescent="0.45">
      <c r="A14" s="43"/>
      <c r="B14" s="43"/>
      <c r="C14" s="43"/>
      <c r="D14" s="44"/>
      <c r="E14" s="32" t="s">
        <v>22</v>
      </c>
      <c r="F14" s="32" t="s">
        <v>21</v>
      </c>
      <c r="G14" s="32" t="s">
        <v>20</v>
      </c>
      <c r="H14" s="32" t="s">
        <v>19</v>
      </c>
      <c r="I14" s="42"/>
    </row>
    <row r="15" spans="1:9" ht="40.15" customHeight="1" x14ac:dyDescent="0.45">
      <c r="A15" s="24" t="e">
        <f>#REF!+1</f>
        <v>#REF!</v>
      </c>
      <c r="B15" s="27" t="s">
        <v>9</v>
      </c>
      <c r="C15" s="28" t="s">
        <v>8</v>
      </c>
      <c r="D15" s="31"/>
      <c r="E15" s="25"/>
      <c r="F15" s="21">
        <v>0.71527777777777779</v>
      </c>
      <c r="G15" s="22">
        <v>2.0833333333333332E-2</v>
      </c>
      <c r="H15" s="21">
        <f t="shared" ref="H15:H21" si="0">F15+G15</f>
        <v>0.73611111111111116</v>
      </c>
      <c r="I15" s="30" t="s">
        <v>18</v>
      </c>
    </row>
    <row r="16" spans="1:9" ht="40.15" customHeight="1" x14ac:dyDescent="0.45">
      <c r="A16" s="24">
        <v>3</v>
      </c>
      <c r="B16" s="27" t="s">
        <v>15</v>
      </c>
      <c r="C16" s="28" t="s">
        <v>14</v>
      </c>
      <c r="D16" s="26">
        <v>54</v>
      </c>
      <c r="E16" s="22">
        <v>7.6388888888888895E-2</v>
      </c>
      <c r="F16" s="21">
        <f t="shared" ref="F16:F21" si="1">H15+E16</f>
        <v>0.8125</v>
      </c>
      <c r="G16" s="22">
        <v>2.0833333333333332E-2</v>
      </c>
      <c r="H16" s="21">
        <f t="shared" si="0"/>
        <v>0.83333333333333337</v>
      </c>
      <c r="I16" s="25" t="s">
        <v>5</v>
      </c>
    </row>
    <row r="17" spans="1:9" ht="40.15" customHeight="1" x14ac:dyDescent="0.45">
      <c r="A17" s="24">
        <v>4</v>
      </c>
      <c r="B17" s="27" t="s">
        <v>17</v>
      </c>
      <c r="C17" s="28"/>
      <c r="D17" s="26" t="s">
        <v>13</v>
      </c>
      <c r="E17" s="22"/>
      <c r="F17" s="21">
        <f t="shared" si="1"/>
        <v>0.83333333333333337</v>
      </c>
      <c r="G17" s="22">
        <v>4.1666666666666664E-2</v>
      </c>
      <c r="H17" s="21">
        <f t="shared" si="0"/>
        <v>0.875</v>
      </c>
      <c r="I17" s="25" t="s">
        <v>16</v>
      </c>
    </row>
    <row r="18" spans="1:9" ht="40.15" customHeight="1" x14ac:dyDescent="0.45">
      <c r="A18" s="24">
        <v>5</v>
      </c>
      <c r="B18" s="27" t="s">
        <v>15</v>
      </c>
      <c r="C18" s="28" t="s">
        <v>14</v>
      </c>
      <c r="D18" s="26" t="s">
        <v>13</v>
      </c>
      <c r="E18" s="22"/>
      <c r="F18" s="21">
        <f t="shared" si="1"/>
        <v>0.875</v>
      </c>
      <c r="G18" s="22">
        <v>2.0833333333333332E-2</v>
      </c>
      <c r="H18" s="21">
        <f t="shared" si="0"/>
        <v>0.89583333333333337</v>
      </c>
      <c r="I18" s="25" t="s">
        <v>12</v>
      </c>
    </row>
    <row r="19" spans="1:9" ht="40.15" customHeight="1" x14ac:dyDescent="0.45">
      <c r="A19" s="24">
        <v>6</v>
      </c>
      <c r="B19" s="29" t="s">
        <v>11</v>
      </c>
      <c r="C19" s="28" t="s">
        <v>10</v>
      </c>
      <c r="D19" s="26">
        <v>68</v>
      </c>
      <c r="E19" s="22">
        <v>6.25E-2</v>
      </c>
      <c r="F19" s="21">
        <f t="shared" si="1"/>
        <v>0.95833333333333337</v>
      </c>
      <c r="G19" s="22">
        <v>2.0833333333333332E-2</v>
      </c>
      <c r="H19" s="21">
        <f t="shared" si="0"/>
        <v>0.97916666666666674</v>
      </c>
      <c r="I19" s="25" t="s">
        <v>5</v>
      </c>
    </row>
    <row r="20" spans="1:9" ht="40.15" customHeight="1" x14ac:dyDescent="0.45">
      <c r="A20" s="24">
        <v>7</v>
      </c>
      <c r="B20" s="27" t="s">
        <v>9</v>
      </c>
      <c r="C20" s="28" t="s">
        <v>8</v>
      </c>
      <c r="D20" s="26">
        <v>1</v>
      </c>
      <c r="E20" s="22">
        <v>3.472222222222222E-3</v>
      </c>
      <c r="F20" s="21">
        <f t="shared" si="1"/>
        <v>0.98263888888888895</v>
      </c>
      <c r="G20" s="22">
        <v>4.1666666666666664E-2</v>
      </c>
      <c r="H20" s="21">
        <f t="shared" si="0"/>
        <v>1.0243055555555556</v>
      </c>
      <c r="I20" s="25" t="s">
        <v>7</v>
      </c>
    </row>
    <row r="21" spans="1:9" ht="40.15" customHeight="1" x14ac:dyDescent="0.45">
      <c r="A21" s="24">
        <v>8</v>
      </c>
      <c r="B21" s="27" t="s">
        <v>6</v>
      </c>
      <c r="C21" s="23" t="s">
        <v>4</v>
      </c>
      <c r="D21" s="26">
        <v>54</v>
      </c>
      <c r="E21" s="22">
        <v>7.9861111111111105E-2</v>
      </c>
      <c r="F21" s="21">
        <f t="shared" si="1"/>
        <v>1.1041666666666667</v>
      </c>
      <c r="G21" s="22">
        <v>2.0833333333333332E-2</v>
      </c>
      <c r="H21" s="21">
        <f t="shared" si="0"/>
        <v>1.125</v>
      </c>
      <c r="I21" s="25" t="s">
        <v>5</v>
      </c>
    </row>
    <row r="22" spans="1:9" x14ac:dyDescent="0.45">
      <c r="E22" s="20"/>
      <c r="F22" s="20"/>
      <c r="G22" s="19"/>
      <c r="H22" s="18"/>
      <c r="I22" s="17"/>
    </row>
    <row r="23" spans="1:9" ht="15" customHeight="1" x14ac:dyDescent="0.45">
      <c r="A23" s="6"/>
      <c r="B23" s="15" t="s">
        <v>3</v>
      </c>
      <c r="C23" s="16">
        <f>C24+C25</f>
        <v>0.36805555555555558</v>
      </c>
      <c r="D23" s="10"/>
      <c r="E23" s="14"/>
    </row>
    <row r="24" spans="1:9" ht="15" customHeight="1" x14ac:dyDescent="0.45">
      <c r="A24" s="6"/>
      <c r="B24" s="15" t="s">
        <v>2</v>
      </c>
      <c r="C24" s="16">
        <f>SUM(E15:E21)</f>
        <v>0.22222222222222221</v>
      </c>
      <c r="D24" s="10"/>
      <c r="E24" s="14"/>
      <c r="F24" s="9"/>
      <c r="G24" s="8"/>
      <c r="H24" s="7"/>
    </row>
    <row r="25" spans="1:9" ht="15" customHeight="1" x14ac:dyDescent="0.45">
      <c r="A25" s="6"/>
      <c r="B25" s="15" t="s">
        <v>1</v>
      </c>
      <c r="C25" s="11">
        <f>SUM(G15:G21)-G17</f>
        <v>0.14583333333333334</v>
      </c>
      <c r="D25" s="10"/>
      <c r="E25" s="14"/>
      <c r="F25" s="9"/>
      <c r="G25" s="13"/>
      <c r="H25" s="13"/>
    </row>
    <row r="26" spans="1:9" ht="15" customHeight="1" x14ac:dyDescent="0.45">
      <c r="A26" s="6"/>
      <c r="B26" s="12" t="s">
        <v>0</v>
      </c>
      <c r="C26" s="11">
        <f>G17</f>
        <v>4.1666666666666664E-2</v>
      </c>
      <c r="D26" s="10"/>
      <c r="E26" s="4"/>
      <c r="F26" s="9"/>
      <c r="G26" s="8"/>
      <c r="H26" s="7"/>
    </row>
    <row r="27" spans="1:9" ht="17.649999999999999" x14ac:dyDescent="0.45">
      <c r="A27" s="6"/>
      <c r="B27" s="5"/>
      <c r="C27" s="5"/>
      <c r="D27" s="2"/>
      <c r="E27" s="4"/>
    </row>
    <row r="35" spans="2:2" x14ac:dyDescent="0.4">
      <c r="B35" s="3"/>
    </row>
    <row r="51" spans="5:5" x14ac:dyDescent="0.45">
      <c r="E51" s="2"/>
    </row>
    <row r="52" spans="5:5" x14ac:dyDescent="0.45">
      <c r="E52" s="2"/>
    </row>
  </sheetData>
  <mergeCells count="10">
    <mergeCell ref="I13:I14"/>
    <mergeCell ref="E10:F10"/>
    <mergeCell ref="A13:A14"/>
    <mergeCell ref="B13:B14"/>
    <mergeCell ref="C13:C14"/>
    <mergeCell ref="D13:D14"/>
    <mergeCell ref="E13:H13"/>
    <mergeCell ref="E9:F9"/>
    <mergeCell ref="A2:I2"/>
    <mergeCell ref="A3:I3"/>
  </mergeCells>
  <pageMargins left="0.25" right="0.2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77.60.681 с 26.11.25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 Александр Юрьевич</dc:creator>
  <cp:lastModifiedBy>Кривошеева Юлия Васильевна</cp:lastModifiedBy>
  <dcterms:created xsi:type="dcterms:W3CDTF">2025-12-09T16:06:22Z</dcterms:created>
  <dcterms:modified xsi:type="dcterms:W3CDTF">2026-05-06T08:41:41Z</dcterms:modified>
</cp:coreProperties>
</file>